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rojekte\00_Laufende\PRJ-2025-B19 Ablösung Ivanti DSM\10 Beschaffung\02 Vergabeunterlagen\Veröffentlichung\vom_unternehmen_auszufuellende_dokumente\"/>
    </mc:Choice>
  </mc:AlternateContent>
  <xr:revisionPtr revIDLastSave="0" documentId="13_ncr:1_{F843A09D-3CAA-4E68-A798-65CB34BC85DA}" xr6:coauthVersionLast="47" xr6:coauthVersionMax="47" xr10:uidLastSave="{00000000-0000-0000-0000-000000000000}"/>
  <bookViews>
    <workbookView xWindow="-120" yWindow="-120" windowWidth="29040" windowHeight="15720" activeTab="1" xr2:uid="{31F76827-C5FA-4069-B1CF-B5A6F86E1AD6}"/>
  </bookViews>
  <sheets>
    <sheet name="Preisblatt Mietlizenzen" sheetId="1" r:id="rId1"/>
    <sheet name="Preisblatt Kauflizenz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5" i="1" l="1"/>
  <c r="I15" i="1"/>
  <c r="C29" i="2"/>
  <c r="K15" i="2"/>
  <c r="I15" i="2"/>
  <c r="G25" i="2"/>
  <c r="G15" i="2"/>
  <c r="E15" i="2"/>
  <c r="G15" i="1"/>
  <c r="F15" i="1" l="1"/>
  <c r="D15" i="1"/>
  <c r="E15" i="1" s="1"/>
  <c r="F25" i="2"/>
  <c r="D25" i="2"/>
  <c r="E25" i="2" s="1"/>
  <c r="C19" i="1" l="1"/>
</calcChain>
</file>

<file path=xl/sharedStrings.xml><?xml version="1.0" encoding="utf-8"?>
<sst xmlns="http://schemas.openxmlformats.org/spreadsheetml/2006/main" count="87" uniqueCount="46">
  <si>
    <t>Nr.</t>
  </si>
  <si>
    <t>Leistungsgegenstand</t>
  </si>
  <si>
    <t>Einheit</t>
  </si>
  <si>
    <t>I.</t>
  </si>
  <si>
    <t>Clientmanagement-Software</t>
  </si>
  <si>
    <t>Softwarelizenz Überlassung pro Monat</t>
  </si>
  <si>
    <t>Preis pro Lizenz (Server/Arbeitsplatz)</t>
  </si>
  <si>
    <t>II.</t>
  </si>
  <si>
    <t>Wartung</t>
  </si>
  <si>
    <t>Einführungsunterstützung</t>
  </si>
  <si>
    <t>Stundensatz Installationsunterstützung remote</t>
  </si>
  <si>
    <t>Preis pro Stunde</t>
  </si>
  <si>
    <t>(Abrechnung je angefangene Stunde)</t>
  </si>
  <si>
    <t xml:space="preserve">Angebotsvergleichspreis </t>
  </si>
  <si>
    <t>Preisblatt Mietlizenzen</t>
  </si>
  <si>
    <t>Nettopreisangaben</t>
  </si>
  <si>
    <t>Angaben sind nur in den gelb markierten Felder zu machen!</t>
  </si>
  <si>
    <t>Preis Unter- stützung/Std.</t>
  </si>
  <si>
    <t>Angebotspreis multipliziert mit
48 Stunden 
(8 Std.  p.T. *  6 Tage)</t>
  </si>
  <si>
    <t>Preis Workshop
bzw. Schulung/Std.</t>
  </si>
  <si>
    <t>Angebotspreis multipliziert mit
16 Stunden 
(8 Std.  p.T. *  2 Tage)</t>
  </si>
  <si>
    <t>III.a</t>
  </si>
  <si>
    <t>III.b</t>
  </si>
  <si>
    <r>
      <t>Preis</t>
    </r>
    <r>
      <rPr>
        <b/>
        <sz val="11"/>
        <color rgb="FFFF0000"/>
        <rFont val="Aptos Narrow"/>
        <family val="2"/>
        <scheme val="minor"/>
      </rPr>
      <t xml:space="preserve"> GOV-Lizenz/</t>
    </r>
    <r>
      <rPr>
        <b/>
        <sz val="11"/>
        <color theme="1"/>
        <rFont val="Aptos Narrow"/>
        <family val="2"/>
        <scheme val="minor"/>
      </rPr>
      <t>Stk.</t>
    </r>
  </si>
  <si>
    <r>
      <t>Preis</t>
    </r>
    <r>
      <rPr>
        <b/>
        <sz val="11"/>
        <color rgb="FFFF0000"/>
        <rFont val="Aptos Narrow"/>
        <family val="2"/>
        <scheme val="minor"/>
      </rPr>
      <t xml:space="preserve"> EDU-Lizenz</t>
    </r>
    <r>
      <rPr>
        <b/>
        <sz val="11"/>
        <color theme="1"/>
        <rFont val="Aptos Narrow"/>
        <family val="2"/>
        <scheme val="minor"/>
      </rPr>
      <t>/Stk.</t>
    </r>
  </si>
  <si>
    <t>Preisblatt Kauflizenzen</t>
  </si>
  <si>
    <t>Angaben sind nur in den orange markierten Felder zu machen!</t>
  </si>
  <si>
    <t>Softwarelizenz Kauf (einmalig)</t>
  </si>
  <si>
    <t xml:space="preserve">Workshop remote </t>
  </si>
  <si>
    <t>Stundensatz inkl. Nebenkosten und Schulungsunterlagen</t>
  </si>
  <si>
    <t>AO 1</t>
  </si>
  <si>
    <t>AO 2</t>
  </si>
  <si>
    <t>AO 3</t>
  </si>
  <si>
    <t>Preis pro Lizenz pro Monat</t>
  </si>
  <si>
    <t>Zwischensumme 1</t>
  </si>
  <si>
    <t>Zwischensumme 2</t>
  </si>
  <si>
    <t>Zwischensumme</t>
  </si>
  <si>
    <t>Add Ons zu Nr. I. (zusätzliche Funktionen als Mietbestandteil)</t>
  </si>
  <si>
    <t>Wartung/Pflege/Support zu Add On zu Nr. I.</t>
  </si>
  <si>
    <t xml:space="preserve">Wartung/Pflege/Support </t>
  </si>
  <si>
    <t>Softwarewartung inkl. Pflege und Support pro Jahr</t>
  </si>
  <si>
    <t>Softwarewartung inkl. Pflege und Support pro Monat</t>
  </si>
  <si>
    <t>Angebotspreis multipliziert mit 
72 Monaten und
7.100 Lizenzen</t>
  </si>
  <si>
    <t>Angebotspreis multipliziert mit 
72 Monaten und 12.000 Lizenzen</t>
  </si>
  <si>
    <t>Angebotspreis (Lizenz einmalig; Wartung/Pflege/Support multipliziert mit 
Faktor 6) multipliziert mit
7.100 Lizenzen</t>
  </si>
  <si>
    <t>Angebotspreis (Lizenz einmalig; Wartung/Pflege/Support multipliziert mit 
Faktor 6) multipliziert mit
12.000 Lizenzen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</si>
</sst>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44" fontId="0" fillId="0" borderId="0" xfId="1" applyFont="1"/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/>
    <xf numFmtId="0" fontId="2" fillId="5" borderId="0" xfId="0" applyFont="1" applyFill="1"/>
    <xf numFmtId="0" fontId="2" fillId="5" borderId="0" xfId="0" applyFont="1" applyFill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0" fillId="0" borderId="1" xfId="0" applyBorder="1"/>
    <xf numFmtId="44" fontId="8" fillId="4" borderId="2" xfId="1" applyFont="1" applyFill="1" applyBorder="1"/>
    <xf numFmtId="44" fontId="3" fillId="2" borderId="2" xfId="1" applyFont="1" applyFill="1" applyBorder="1" applyAlignment="1">
      <alignment horizontal="center"/>
    </xf>
    <xf numFmtId="0" fontId="2" fillId="5" borderId="3" xfId="0" applyFont="1" applyFill="1" applyBorder="1" applyAlignment="1">
      <alignment wrapText="1"/>
    </xf>
    <xf numFmtId="44" fontId="0" fillId="0" borderId="3" xfId="1" applyFont="1" applyBorder="1"/>
    <xf numFmtId="44" fontId="0" fillId="0" borderId="4" xfId="1" applyFont="1" applyBorder="1"/>
    <xf numFmtId="44" fontId="9" fillId="2" borderId="5" xfId="1" applyFont="1" applyFill="1" applyBorder="1"/>
    <xf numFmtId="0" fontId="2" fillId="5" borderId="3" xfId="0" applyFont="1" applyFill="1" applyBorder="1"/>
    <xf numFmtId="0" fontId="0" fillId="0" borderId="3" xfId="0" applyBorder="1"/>
    <xf numFmtId="0" fontId="0" fillId="0" borderId="4" xfId="0" applyBorder="1"/>
    <xf numFmtId="44" fontId="0" fillId="0" borderId="4" xfId="1" applyFont="1" applyBorder="1" applyAlignment="1">
      <alignment horizontal="center"/>
    </xf>
    <xf numFmtId="44" fontId="0" fillId="0" borderId="1" xfId="1" applyFont="1" applyBorder="1" applyAlignment="1">
      <alignment horizontal="center"/>
    </xf>
    <xf numFmtId="44" fontId="0" fillId="0" borderId="0" xfId="1" applyFont="1" applyAlignment="1">
      <alignment horizontal="center"/>
    </xf>
    <xf numFmtId="44" fontId="0" fillId="0" borderId="3" xfId="1" applyFont="1" applyBorder="1" applyAlignment="1">
      <alignment horizontal="center"/>
    </xf>
    <xf numFmtId="0" fontId="0" fillId="0" borderId="0" xfId="0" applyBorder="1"/>
    <xf numFmtId="0" fontId="0" fillId="0" borderId="6" xfId="0" applyBorder="1"/>
    <xf numFmtId="0" fontId="3" fillId="0" borderId="7" xfId="0" applyFont="1" applyBorder="1"/>
    <xf numFmtId="44" fontId="8" fillId="4" borderId="8" xfId="1" applyFont="1" applyFill="1" applyBorder="1"/>
    <xf numFmtId="44" fontId="9" fillId="2" borderId="7" xfId="1" applyFont="1" applyFill="1" applyBorder="1"/>
    <xf numFmtId="0" fontId="2" fillId="0" borderId="0" xfId="0" applyFont="1" applyFill="1" applyBorder="1"/>
    <xf numFmtId="0" fontId="0" fillId="0" borderId="0" xfId="0" applyFill="1"/>
    <xf numFmtId="0" fontId="0" fillId="0" borderId="0" xfId="0" applyFont="1"/>
    <xf numFmtId="44" fontId="0" fillId="0" borderId="9" xfId="1" applyFont="1" applyBorder="1"/>
    <xf numFmtId="0" fontId="0" fillId="0" borderId="3" xfId="0" applyFont="1" applyBorder="1"/>
    <xf numFmtId="44" fontId="8" fillId="0" borderId="4" xfId="1" applyFont="1" applyBorder="1"/>
    <xf numFmtId="44" fontId="8" fillId="0" borderId="1" xfId="1" applyFont="1" applyBorder="1"/>
    <xf numFmtId="44" fontId="8" fillId="0" borderId="0" xfId="1" applyFont="1"/>
    <xf numFmtId="44" fontId="8" fillId="0" borderId="3" xfId="1" applyFont="1" applyBorder="1"/>
    <xf numFmtId="0" fontId="8" fillId="0" borderId="6" xfId="0" applyFont="1" applyBorder="1"/>
    <xf numFmtId="44" fontId="8" fillId="0" borderId="0" xfId="1" applyFont="1" applyBorder="1" applyAlignment="1">
      <alignment horizontal="center"/>
    </xf>
    <xf numFmtId="44" fontId="8" fillId="0" borderId="3" xfId="1" applyFont="1" applyBorder="1" applyAlignment="1">
      <alignment horizontal="center"/>
    </xf>
    <xf numFmtId="44" fontId="8" fillId="0" borderId="0" xfId="1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 applyBorder="1"/>
    <xf numFmtId="44" fontId="0" fillId="0" borderId="0" xfId="0" applyNumberFormat="1"/>
    <xf numFmtId="44" fontId="8" fillId="3" borderId="1" xfId="1" applyFont="1" applyFill="1" applyBorder="1" applyProtection="1">
      <protection locked="0"/>
    </xf>
    <xf numFmtId="44" fontId="8" fillId="3" borderId="0" xfId="1" applyFont="1" applyFill="1" applyBorder="1" applyProtection="1">
      <protection locked="0"/>
    </xf>
    <xf numFmtId="44" fontId="8" fillId="3" borderId="0" xfId="1" applyFont="1" applyFill="1" applyBorder="1" applyAlignment="1" applyProtection="1">
      <alignment horizontal="center"/>
      <protection locked="0"/>
    </xf>
    <xf numFmtId="44" fontId="0" fillId="6" borderId="1" xfId="1" applyFont="1" applyFill="1" applyBorder="1" applyAlignment="1" applyProtection="1">
      <alignment horizontal="center"/>
      <protection locked="0"/>
    </xf>
    <xf numFmtId="44" fontId="0" fillId="6" borderId="0" xfId="1" applyFont="1" applyFill="1" applyBorder="1" applyAlignment="1" applyProtection="1">
      <alignment horizontal="center"/>
      <protection locked="0"/>
    </xf>
    <xf numFmtId="44" fontId="0" fillId="6" borderId="0" xfId="1" applyFont="1" applyFill="1" applyProtection="1">
      <protection locked="0"/>
    </xf>
    <xf numFmtId="0" fontId="0" fillId="6" borderId="0" xfId="0" applyFill="1" applyProtection="1">
      <protection locked="0"/>
    </xf>
    <xf numFmtId="44" fontId="8" fillId="0" borderId="8" xfId="1" applyFont="1" applyFill="1" applyBorder="1"/>
    <xf numFmtId="44" fontId="8" fillId="0" borderId="2" xfId="1" applyFont="1" applyFill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8726E-63A8-4165-8CBD-829DF7245ECA}">
  <dimension ref="A1:K20"/>
  <sheetViews>
    <sheetView topLeftCell="B1" zoomScale="90" zoomScaleNormal="90" workbookViewId="0">
      <selection activeCell="D6" sqref="D6"/>
    </sheetView>
  </sheetViews>
  <sheetFormatPr baseColWidth="10" defaultColWidth="11.5703125" defaultRowHeight="15" x14ac:dyDescent="0.25"/>
  <cols>
    <col min="1" max="1" width="11.85546875" customWidth="1"/>
    <col min="2" max="2" width="71.42578125" customWidth="1"/>
    <col min="3" max="3" width="34.5703125" bestFit="1" customWidth="1"/>
    <col min="4" max="4" width="10.7109375" bestFit="1" customWidth="1"/>
    <col min="5" max="5" width="17.5703125" bestFit="1" customWidth="1"/>
    <col min="6" max="6" width="10.7109375" bestFit="1" customWidth="1"/>
    <col min="7" max="7" width="17.5703125" bestFit="1" customWidth="1"/>
    <col min="8" max="8" width="14.85546875" customWidth="1"/>
    <col min="9" max="9" width="19.5703125" bestFit="1" customWidth="1"/>
    <col min="10" max="10" width="15.140625" customWidth="1"/>
    <col min="11" max="11" width="19.5703125" bestFit="1" customWidth="1"/>
  </cols>
  <sheetData>
    <row r="1" spans="1:11" ht="26.25" x14ac:dyDescent="0.25">
      <c r="B1" s="7" t="s">
        <v>14</v>
      </c>
    </row>
    <row r="2" spans="1:11" ht="18.75" x14ac:dyDescent="0.3">
      <c r="B2" s="3" t="s">
        <v>15</v>
      </c>
    </row>
    <row r="3" spans="1:11" ht="18.75" x14ac:dyDescent="0.3">
      <c r="B3" s="3" t="s">
        <v>16</v>
      </c>
    </row>
    <row r="4" spans="1:11" ht="60" x14ac:dyDescent="0.25">
      <c r="A4" s="5" t="s">
        <v>0</v>
      </c>
      <c r="B4" s="5" t="s">
        <v>1</v>
      </c>
      <c r="C4" s="16" t="s">
        <v>2</v>
      </c>
      <c r="D4" s="6" t="s">
        <v>23</v>
      </c>
      <c r="E4" s="12" t="s">
        <v>42</v>
      </c>
      <c r="F4" s="6" t="s">
        <v>24</v>
      </c>
      <c r="G4" s="12" t="s">
        <v>43</v>
      </c>
      <c r="H4" s="6" t="s">
        <v>17</v>
      </c>
      <c r="I4" s="12" t="s">
        <v>18</v>
      </c>
      <c r="J4" s="6" t="s">
        <v>19</v>
      </c>
      <c r="K4" s="12" t="s">
        <v>20</v>
      </c>
    </row>
    <row r="5" spans="1:11" x14ac:dyDescent="0.25">
      <c r="B5" s="4" t="s">
        <v>4</v>
      </c>
      <c r="C5" s="17"/>
      <c r="D5" s="1"/>
      <c r="E5" s="13"/>
      <c r="F5" s="1"/>
      <c r="G5" s="13"/>
      <c r="H5" s="1"/>
      <c r="I5" s="13"/>
      <c r="J5" s="1"/>
      <c r="K5" s="13"/>
    </row>
    <row r="6" spans="1:11" ht="15.75" x14ac:dyDescent="0.25">
      <c r="A6" s="41" t="s">
        <v>3</v>
      </c>
      <c r="B6" s="9" t="s">
        <v>5</v>
      </c>
      <c r="C6" s="18" t="s">
        <v>6</v>
      </c>
      <c r="D6" s="44"/>
      <c r="E6" s="33"/>
      <c r="F6" s="44"/>
      <c r="G6" s="33"/>
      <c r="H6" s="34"/>
      <c r="I6" s="33"/>
      <c r="J6" s="34"/>
      <c r="K6" s="14"/>
    </row>
    <row r="7" spans="1:11" ht="15.75" x14ac:dyDescent="0.25">
      <c r="A7" s="4"/>
      <c r="B7" s="4" t="s">
        <v>8</v>
      </c>
      <c r="C7" s="17"/>
      <c r="D7" s="35"/>
      <c r="E7" s="36"/>
      <c r="F7" s="35"/>
      <c r="G7" s="36"/>
      <c r="H7" s="35"/>
      <c r="I7" s="36"/>
      <c r="J7" s="35"/>
      <c r="K7" s="13"/>
    </row>
    <row r="8" spans="1:11" ht="15.75" x14ac:dyDescent="0.25">
      <c r="A8" s="41" t="s">
        <v>7</v>
      </c>
      <c r="B8" s="9" t="s">
        <v>41</v>
      </c>
      <c r="C8" s="18" t="s">
        <v>6</v>
      </c>
      <c r="D8" s="44"/>
      <c r="E8" s="33"/>
      <c r="F8" s="44"/>
      <c r="G8" s="33"/>
      <c r="H8" s="34"/>
      <c r="I8" s="33"/>
      <c r="J8" s="34"/>
      <c r="K8" s="14"/>
    </row>
    <row r="9" spans="1:11" ht="15.75" x14ac:dyDescent="0.25">
      <c r="A9" s="4"/>
      <c r="B9" s="4" t="s">
        <v>9</v>
      </c>
      <c r="C9" s="17"/>
      <c r="D9" s="35"/>
      <c r="E9" s="36"/>
      <c r="F9" s="35"/>
      <c r="G9" s="36"/>
      <c r="H9" s="35"/>
      <c r="I9" s="36"/>
      <c r="J9" s="35"/>
      <c r="K9" s="13"/>
    </row>
    <row r="10" spans="1:11" ht="15.75" x14ac:dyDescent="0.25">
      <c r="A10" s="4" t="s">
        <v>21</v>
      </c>
      <c r="B10" t="s">
        <v>10</v>
      </c>
      <c r="C10" s="17" t="s">
        <v>11</v>
      </c>
      <c r="D10" s="35"/>
      <c r="E10" s="36"/>
      <c r="F10" s="35"/>
      <c r="G10" s="36"/>
      <c r="H10" s="45"/>
      <c r="I10" s="36"/>
      <c r="J10" s="35"/>
      <c r="K10" s="13"/>
    </row>
    <row r="11" spans="1:11" ht="15.75" x14ac:dyDescent="0.25">
      <c r="A11" s="41"/>
      <c r="B11" s="9" t="s">
        <v>12</v>
      </c>
      <c r="C11" s="18"/>
      <c r="D11" s="34"/>
      <c r="E11" s="33"/>
      <c r="F11" s="34"/>
      <c r="G11" s="33"/>
      <c r="H11" s="37"/>
      <c r="I11" s="33"/>
      <c r="J11" s="34"/>
      <c r="K11" s="14"/>
    </row>
    <row r="12" spans="1:11" ht="15.75" x14ac:dyDescent="0.25">
      <c r="A12" s="4"/>
      <c r="B12" s="4" t="s">
        <v>28</v>
      </c>
      <c r="C12" s="17"/>
      <c r="D12" s="35"/>
      <c r="E12" s="36"/>
      <c r="F12" s="35"/>
      <c r="G12" s="36"/>
      <c r="H12" s="35"/>
      <c r="I12" s="36"/>
      <c r="J12" s="35"/>
      <c r="K12" s="13"/>
    </row>
    <row r="13" spans="1:11" ht="15.75" x14ac:dyDescent="0.25">
      <c r="A13" s="4" t="s">
        <v>22</v>
      </c>
      <c r="B13" t="s">
        <v>29</v>
      </c>
      <c r="C13" s="17" t="s">
        <v>11</v>
      </c>
      <c r="D13" s="38"/>
      <c r="E13" s="39"/>
      <c r="F13" s="38"/>
      <c r="G13" s="39"/>
      <c r="H13" s="38"/>
      <c r="I13" s="39"/>
      <c r="J13" s="46"/>
      <c r="K13" s="22"/>
    </row>
    <row r="14" spans="1:11" ht="15.75" x14ac:dyDescent="0.25">
      <c r="A14" s="9"/>
      <c r="B14" s="9" t="s">
        <v>12</v>
      </c>
      <c r="C14" s="18"/>
      <c r="D14" s="38"/>
      <c r="E14" s="39"/>
      <c r="F14" s="38"/>
      <c r="G14" s="39"/>
      <c r="H14" s="38"/>
      <c r="I14" s="39"/>
      <c r="J14" s="40"/>
      <c r="K14" s="22"/>
    </row>
    <row r="15" spans="1:11" ht="19.5" thickBot="1" x14ac:dyDescent="0.35">
      <c r="A15" s="23"/>
      <c r="B15" s="23"/>
      <c r="C15" s="25" t="s">
        <v>36</v>
      </c>
      <c r="D15" s="10">
        <f>SUM(D6:D8)</f>
        <v>0</v>
      </c>
      <c r="E15" s="15">
        <f>ROUND(D15*7100*72,2)</f>
        <v>0</v>
      </c>
      <c r="F15" s="10">
        <f>SUM(F6:F8)</f>
        <v>0</v>
      </c>
      <c r="G15" s="15">
        <f>ROUND(F15*12000*72,2)</f>
        <v>0</v>
      </c>
      <c r="H15" s="52"/>
      <c r="I15" s="15">
        <f>ROUND(H10*48,2)</f>
        <v>0</v>
      </c>
      <c r="J15" s="52"/>
      <c r="K15" s="15">
        <f>ROUND(J13*16,2)</f>
        <v>0</v>
      </c>
    </row>
    <row r="16" spans="1:11" x14ac:dyDescent="0.25">
      <c r="D16" s="1"/>
      <c r="E16" s="1"/>
      <c r="F16" s="1"/>
      <c r="G16" s="1"/>
      <c r="H16" s="1"/>
      <c r="I16" s="1"/>
      <c r="J16" s="1"/>
      <c r="K16" s="1"/>
    </row>
    <row r="17" spans="3:11" x14ac:dyDescent="0.25">
      <c r="D17" s="1"/>
      <c r="E17" s="1"/>
      <c r="F17" s="1"/>
      <c r="G17" s="1"/>
      <c r="H17" s="1"/>
      <c r="I17" s="1"/>
      <c r="J17" s="1"/>
      <c r="K17" s="1"/>
    </row>
    <row r="18" spans="3:11" ht="18.75" x14ac:dyDescent="0.3">
      <c r="C18" s="8" t="s">
        <v>13</v>
      </c>
      <c r="D18" s="2"/>
      <c r="F18" s="1"/>
      <c r="G18" s="1"/>
      <c r="H18" s="1"/>
      <c r="I18" s="1"/>
      <c r="J18" s="1"/>
      <c r="K18" s="1"/>
    </row>
    <row r="19" spans="3:11" ht="19.5" thickBot="1" x14ac:dyDescent="0.35">
      <c r="C19" s="11">
        <f>E15+G15+I15+K15</f>
        <v>0</v>
      </c>
    </row>
    <row r="20" spans="3:11" ht="15.75" thickTop="1" x14ac:dyDescent="0.25"/>
  </sheetData>
  <sheetProtection algorithmName="SHA-512" hashValue="KitH+U9laapw1OpEsFYzTSBfGqOl1ss/TycleHRrGphq7x7sQmTqLhmrU1ZVHDAumFMXn5S8bS85wkiJ5FFFzw==" saltValue="nfDvP87C0Tf08gXHl/lRiA==" spinCount="100000" sheet="1" objects="1" scenarios="1" selectLockedCell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8D8A8-9318-4D84-8541-D2C2310EBBE1}">
  <dimension ref="A1:K30"/>
  <sheetViews>
    <sheetView tabSelected="1" topLeftCell="A4" zoomScale="94" zoomScaleNormal="94" workbookViewId="0">
      <selection activeCell="D6" sqref="D6"/>
    </sheetView>
  </sheetViews>
  <sheetFormatPr baseColWidth="10" defaultRowHeight="15" x14ac:dyDescent="0.25"/>
  <cols>
    <col min="1" max="1" width="11.85546875" customWidth="1"/>
    <col min="2" max="2" width="71.140625" bestFit="1" customWidth="1"/>
    <col min="3" max="3" width="34.5703125" bestFit="1" customWidth="1"/>
    <col min="4" max="4" width="13.42578125" bestFit="1" customWidth="1"/>
    <col min="5" max="5" width="20.85546875" customWidth="1"/>
    <col min="6" max="6" width="10.7109375" bestFit="1" customWidth="1"/>
    <col min="7" max="7" width="22.28515625" customWidth="1"/>
    <col min="8" max="8" width="13.140625" customWidth="1"/>
    <col min="9" max="9" width="15.7109375" customWidth="1"/>
    <col min="10" max="10" width="15.140625" customWidth="1"/>
    <col min="11" max="11" width="15.42578125" customWidth="1"/>
  </cols>
  <sheetData>
    <row r="1" spans="1:11" ht="26.25" x14ac:dyDescent="0.25">
      <c r="B1" s="7" t="s">
        <v>25</v>
      </c>
    </row>
    <row r="2" spans="1:11" ht="18.75" x14ac:dyDescent="0.3">
      <c r="B2" s="3" t="s">
        <v>15</v>
      </c>
    </row>
    <row r="3" spans="1:11" ht="18.75" x14ac:dyDescent="0.3">
      <c r="B3" s="3" t="s">
        <v>26</v>
      </c>
    </row>
    <row r="4" spans="1:11" ht="105" x14ac:dyDescent="0.25">
      <c r="A4" s="5" t="s">
        <v>0</v>
      </c>
      <c r="B4" s="5" t="s">
        <v>1</v>
      </c>
      <c r="C4" s="16" t="s">
        <v>2</v>
      </c>
      <c r="D4" s="6" t="s">
        <v>23</v>
      </c>
      <c r="E4" s="12" t="s">
        <v>44</v>
      </c>
      <c r="F4" s="6" t="s">
        <v>24</v>
      </c>
      <c r="G4" s="12" t="s">
        <v>45</v>
      </c>
      <c r="H4" s="6" t="s">
        <v>17</v>
      </c>
      <c r="I4" s="12" t="s">
        <v>18</v>
      </c>
      <c r="J4" s="6" t="s">
        <v>19</v>
      </c>
      <c r="K4" s="12" t="s">
        <v>20</v>
      </c>
    </row>
    <row r="5" spans="1:11" x14ac:dyDescent="0.25">
      <c r="B5" s="4" t="s">
        <v>4</v>
      </c>
      <c r="C5" s="17"/>
      <c r="D5" s="1"/>
      <c r="E5" s="13"/>
      <c r="F5" s="1"/>
      <c r="G5" s="13"/>
      <c r="H5" s="1"/>
      <c r="I5" s="13"/>
      <c r="J5" s="1"/>
      <c r="K5" s="13"/>
    </row>
    <row r="6" spans="1:11" x14ac:dyDescent="0.25">
      <c r="A6" s="41" t="s">
        <v>3</v>
      </c>
      <c r="B6" s="9" t="s">
        <v>27</v>
      </c>
      <c r="C6" s="18" t="s">
        <v>6</v>
      </c>
      <c r="D6" s="47"/>
      <c r="E6" s="19"/>
      <c r="F6" s="47"/>
      <c r="G6" s="19"/>
      <c r="H6" s="20"/>
      <c r="I6" s="19"/>
      <c r="J6" s="20"/>
      <c r="K6" s="19"/>
    </row>
    <row r="7" spans="1:11" x14ac:dyDescent="0.25">
      <c r="A7" s="4"/>
      <c r="B7" s="4" t="s">
        <v>39</v>
      </c>
      <c r="C7" s="17"/>
      <c r="D7" s="21"/>
      <c r="E7" s="22"/>
      <c r="F7" s="21"/>
      <c r="G7" s="22"/>
      <c r="H7" s="21"/>
      <c r="I7" s="22"/>
      <c r="J7" s="21"/>
      <c r="K7" s="22"/>
    </row>
    <row r="8" spans="1:11" x14ac:dyDescent="0.25">
      <c r="A8" s="41" t="s">
        <v>7</v>
      </c>
      <c r="B8" s="9" t="s">
        <v>40</v>
      </c>
      <c r="C8" s="18" t="s">
        <v>6</v>
      </c>
      <c r="D8" s="47"/>
      <c r="E8" s="19"/>
      <c r="F8" s="47"/>
      <c r="G8" s="19"/>
      <c r="H8" s="20"/>
      <c r="I8" s="19"/>
      <c r="J8" s="20"/>
      <c r="K8" s="19"/>
    </row>
    <row r="9" spans="1:11" x14ac:dyDescent="0.25">
      <c r="A9" s="4"/>
      <c r="B9" s="4" t="s">
        <v>9</v>
      </c>
      <c r="C9" s="17"/>
      <c r="D9" s="21"/>
      <c r="E9" s="22"/>
      <c r="F9" s="21"/>
      <c r="G9" s="22"/>
      <c r="H9" s="21"/>
      <c r="I9" s="22"/>
      <c r="J9" s="21"/>
      <c r="K9" s="22"/>
    </row>
    <row r="10" spans="1:11" x14ac:dyDescent="0.25">
      <c r="A10" s="4" t="s">
        <v>21</v>
      </c>
      <c r="B10" t="s">
        <v>10</v>
      </c>
      <c r="C10" s="17" t="s">
        <v>11</v>
      </c>
      <c r="D10" s="21"/>
      <c r="E10" s="22"/>
      <c r="F10" s="21"/>
      <c r="G10" s="22"/>
      <c r="H10" s="48"/>
      <c r="I10" s="22"/>
      <c r="J10" s="21"/>
      <c r="K10" s="22"/>
    </row>
    <row r="11" spans="1:11" x14ac:dyDescent="0.25">
      <c r="A11" s="41"/>
      <c r="B11" s="9" t="s">
        <v>12</v>
      </c>
      <c r="C11" s="18"/>
      <c r="D11" s="20"/>
      <c r="E11" s="19"/>
      <c r="F11" s="20"/>
      <c r="G11" s="19"/>
      <c r="H11" s="24"/>
      <c r="I11" s="19"/>
      <c r="J11" s="20"/>
      <c r="K11" s="19"/>
    </row>
    <row r="12" spans="1:11" x14ac:dyDescent="0.25">
      <c r="A12" s="4"/>
      <c r="B12" s="4" t="s">
        <v>28</v>
      </c>
      <c r="C12" s="17"/>
      <c r="D12" s="21"/>
      <c r="E12" s="22"/>
      <c r="F12" s="21"/>
      <c r="G12" s="22"/>
      <c r="H12" s="21"/>
      <c r="I12" s="22"/>
      <c r="J12" s="21"/>
      <c r="K12" s="22"/>
    </row>
    <row r="13" spans="1:11" x14ac:dyDescent="0.25">
      <c r="A13" s="4" t="s">
        <v>22</v>
      </c>
      <c r="B13" t="s">
        <v>29</v>
      </c>
      <c r="C13" s="17" t="s">
        <v>11</v>
      </c>
      <c r="D13" s="21"/>
      <c r="E13" s="22"/>
      <c r="F13" s="21"/>
      <c r="G13" s="22"/>
      <c r="H13" s="21"/>
      <c r="I13" s="22"/>
      <c r="J13" s="48"/>
      <c r="K13" s="22"/>
    </row>
    <row r="14" spans="1:11" x14ac:dyDescent="0.25">
      <c r="A14" s="41"/>
      <c r="B14" s="9" t="s">
        <v>12</v>
      </c>
      <c r="C14" s="18"/>
      <c r="D14" s="20"/>
      <c r="E14" s="19"/>
      <c r="F14" s="20"/>
      <c r="G14" s="19"/>
      <c r="H14" s="20"/>
      <c r="I14" s="19"/>
      <c r="K14" s="19"/>
    </row>
    <row r="15" spans="1:11" ht="19.5" thickBot="1" x14ac:dyDescent="0.35">
      <c r="A15" s="42"/>
      <c r="B15" s="23"/>
      <c r="C15" s="25" t="s">
        <v>34</v>
      </c>
      <c r="D15" s="51"/>
      <c r="E15" s="27">
        <f>(D8*6*7100)+(D6*7100)</f>
        <v>0</v>
      </c>
      <c r="F15" s="51"/>
      <c r="G15" s="27">
        <f>(F8*6*12000)+(F6*12000)</f>
        <v>0</v>
      </c>
      <c r="H15" s="51"/>
      <c r="I15" s="27">
        <f>ROUND(H10*48,2)</f>
        <v>0</v>
      </c>
      <c r="J15" s="51"/>
      <c r="K15" s="27">
        <f>ROUND(J13*16,2)</f>
        <v>0</v>
      </c>
    </row>
    <row r="16" spans="1:11" ht="15.75" customHeight="1" x14ac:dyDescent="0.25">
      <c r="A16" s="4"/>
      <c r="D16" s="1"/>
      <c r="E16" s="31"/>
      <c r="F16" s="1"/>
      <c r="G16" s="31"/>
      <c r="H16" s="1"/>
      <c r="I16" s="1"/>
      <c r="J16" s="1"/>
      <c r="K16" s="1"/>
    </row>
    <row r="17" spans="1:11" ht="60" x14ac:dyDescent="0.25">
      <c r="A17" s="4"/>
      <c r="B17" s="28" t="s">
        <v>37</v>
      </c>
      <c r="D17" s="6" t="s">
        <v>23</v>
      </c>
      <c r="E17" s="12" t="s">
        <v>42</v>
      </c>
      <c r="F17" s="6" t="s">
        <v>24</v>
      </c>
      <c r="G17" s="12" t="s">
        <v>43</v>
      </c>
      <c r="H17" s="1"/>
      <c r="I17" s="1"/>
      <c r="J17" s="1"/>
      <c r="K17" s="1"/>
    </row>
    <row r="18" spans="1:11" x14ac:dyDescent="0.25">
      <c r="A18" s="4" t="s">
        <v>30</v>
      </c>
      <c r="B18" s="50"/>
      <c r="C18" t="s">
        <v>33</v>
      </c>
      <c r="D18" s="49"/>
      <c r="E18" s="13"/>
      <c r="F18" s="49"/>
      <c r="G18" s="13"/>
      <c r="H18" s="1"/>
      <c r="I18" s="1"/>
      <c r="J18" s="1"/>
      <c r="K18" s="1"/>
    </row>
    <row r="19" spans="1:11" s="30" customFormat="1" ht="16.7" customHeight="1" x14ac:dyDescent="0.25">
      <c r="A19" s="4" t="s">
        <v>31</v>
      </c>
      <c r="B19" s="50"/>
      <c r="C19" s="30" t="s">
        <v>33</v>
      </c>
      <c r="D19" s="49"/>
      <c r="E19" s="32"/>
      <c r="F19" s="49"/>
      <c r="G19" s="13"/>
      <c r="H19" s="1"/>
      <c r="I19" s="1"/>
      <c r="J19" s="1"/>
      <c r="K19" s="1"/>
    </row>
    <row r="20" spans="1:11" x14ac:dyDescent="0.25">
      <c r="A20" s="4" t="s">
        <v>32</v>
      </c>
      <c r="B20" s="50"/>
      <c r="C20" t="s">
        <v>33</v>
      </c>
      <c r="D20" s="49"/>
      <c r="E20" s="17"/>
      <c r="F20" s="49"/>
      <c r="G20" s="17"/>
    </row>
    <row r="21" spans="1:11" x14ac:dyDescent="0.25">
      <c r="A21" s="4"/>
      <c r="B21" s="4" t="s">
        <v>38</v>
      </c>
      <c r="D21" s="1"/>
      <c r="E21" s="17"/>
      <c r="F21" s="1"/>
      <c r="G21" s="17"/>
    </row>
    <row r="22" spans="1:11" x14ac:dyDescent="0.25">
      <c r="A22" s="4" t="s">
        <v>30</v>
      </c>
      <c r="B22" s="50"/>
      <c r="C22" t="s">
        <v>33</v>
      </c>
      <c r="D22" s="49"/>
      <c r="E22" s="17"/>
      <c r="F22" s="49"/>
      <c r="G22" s="17"/>
    </row>
    <row r="23" spans="1:11" x14ac:dyDescent="0.25">
      <c r="A23" s="4" t="s">
        <v>31</v>
      </c>
      <c r="B23" s="50"/>
      <c r="C23" t="s">
        <v>33</v>
      </c>
      <c r="D23" s="49"/>
      <c r="E23" s="17"/>
      <c r="F23" s="49"/>
      <c r="G23" s="17"/>
    </row>
    <row r="24" spans="1:11" x14ac:dyDescent="0.25">
      <c r="A24" s="4" t="s">
        <v>32</v>
      </c>
      <c r="B24" s="50"/>
      <c r="C24" t="s">
        <v>33</v>
      </c>
      <c r="D24" s="49"/>
      <c r="E24" s="18"/>
      <c r="F24" s="49"/>
      <c r="G24" s="18"/>
    </row>
    <row r="25" spans="1:11" ht="19.5" thickBot="1" x14ac:dyDescent="0.35">
      <c r="B25" s="29"/>
      <c r="C25" s="25" t="s">
        <v>35</v>
      </c>
      <c r="D25" s="26">
        <f>SUM(D18:D24)</f>
        <v>0</v>
      </c>
      <c r="E25" s="27">
        <f>ROUND(D25*7100*72,2)</f>
        <v>0</v>
      </c>
      <c r="F25" s="26">
        <f>SUM(F18:F24)</f>
        <v>0</v>
      </c>
      <c r="G25" s="27">
        <f>ROUND(F25*12000*72,2)</f>
        <v>0</v>
      </c>
    </row>
    <row r="26" spans="1:11" x14ac:dyDescent="0.25">
      <c r="B26" s="29"/>
    </row>
    <row r="27" spans="1:11" x14ac:dyDescent="0.25">
      <c r="E27" s="43"/>
    </row>
    <row r="28" spans="1:11" ht="18.75" x14ac:dyDescent="0.3">
      <c r="C28" s="8" t="s">
        <v>13</v>
      </c>
    </row>
    <row r="29" spans="1:11" ht="19.5" thickBot="1" x14ac:dyDescent="0.35">
      <c r="C29" s="11">
        <f>E15+G15+I15+K15+E25+G25</f>
        <v>0</v>
      </c>
    </row>
    <row r="30" spans="1:11" ht="15.75" thickTop="1" x14ac:dyDescent="0.25"/>
  </sheetData>
  <sheetProtection algorithmName="SHA-512" hashValue="6HZvO/6YrfextEYXTeDLo/2mC2w06Mp1t+MkjMhPdhJAm4rgH6x9ZixXtxzRANHgUw/z3q7J/qaSLxwcVqQjhA==" saltValue="xW5c3hQ/xTeI12Gd0tt3oA==" spinCount="100000" sheet="1" objects="1" scenarios="1" selectLockedCell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 Mietlizenzen</vt:lpstr>
      <vt:lpstr>Preisblatt Kauflizenzen</vt:lpstr>
    </vt:vector>
  </TitlesOfParts>
  <Company>Zweckverband Suedwestfalen-IT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Pötzschmann, Jörg</dc:creator>
  <cp:lastModifiedBy>Pötzschmann, Jörg</cp:lastModifiedBy>
  <dcterms:created xsi:type="dcterms:W3CDTF">2026-04-15T12:20:40Z</dcterms:created>
  <dcterms:modified xsi:type="dcterms:W3CDTF">2026-04-28T13:06:53Z</dcterms:modified>
</cp:coreProperties>
</file>